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42" i="1" l="1"/>
  <c r="G42" i="1"/>
  <c r="Q24" i="1" l="1"/>
  <c r="Q49" i="1" l="1"/>
  <c r="P44" i="1"/>
  <c r="O44" i="1"/>
  <c r="N44" i="1"/>
  <c r="M44" i="1"/>
  <c r="L44" i="1"/>
  <c r="J44" i="1"/>
  <c r="P45" i="1"/>
  <c r="O45" i="1"/>
  <c r="N45" i="1"/>
  <c r="M45" i="1"/>
  <c r="L45" i="1"/>
  <c r="H45" i="1"/>
  <c r="H48" i="1"/>
  <c r="F47" i="1"/>
  <c r="H47" i="1"/>
  <c r="H44" i="1" s="1"/>
  <c r="F48" i="1"/>
  <c r="K50" i="1" l="1"/>
  <c r="K44" i="1" s="1"/>
  <c r="Q60" i="1" l="1"/>
  <c r="J14" i="1"/>
  <c r="I14" i="1"/>
  <c r="K35" i="1"/>
  <c r="Q33" i="1"/>
  <c r="K33" i="1"/>
  <c r="Q32" i="1"/>
  <c r="K32" i="1"/>
  <c r="Q30" i="1"/>
  <c r="K31" i="1"/>
  <c r="P31" i="1"/>
  <c r="F23" i="1"/>
  <c r="Q23" i="1" s="1"/>
  <c r="K15" i="1"/>
  <c r="P28" i="1" l="1"/>
  <c r="P14" i="1" s="1"/>
  <c r="O14" i="1"/>
  <c r="N14" i="1"/>
  <c r="M14" i="1"/>
  <c r="H15" i="1"/>
  <c r="H14" i="1" s="1"/>
  <c r="K27" i="1"/>
  <c r="F27" i="1"/>
  <c r="L28" i="1"/>
  <c r="L14" i="1" s="1"/>
  <c r="G28" i="1"/>
  <c r="K28" i="1"/>
  <c r="Q16" i="1"/>
  <c r="G15" i="1"/>
  <c r="G16" i="1"/>
  <c r="F15" i="1"/>
  <c r="G48" i="1"/>
  <c r="F53" i="1"/>
  <c r="G53" i="1" s="1"/>
  <c r="F54" i="1"/>
  <c r="G54" i="1" s="1"/>
  <c r="F28" i="1" l="1"/>
  <c r="Q41" i="1"/>
  <c r="F29" i="1"/>
  <c r="G29" i="1"/>
  <c r="Q31" i="1"/>
  <c r="G27" i="1" l="1"/>
  <c r="Q34" i="1"/>
  <c r="G19" i="1"/>
  <c r="G20" i="1"/>
  <c r="F18" i="1"/>
  <c r="G18" i="1" s="1"/>
  <c r="D53" i="1" l="1"/>
  <c r="I46" i="1"/>
  <c r="F46" i="1"/>
  <c r="I47" i="1"/>
  <c r="F26" i="1"/>
  <c r="G47" i="1"/>
  <c r="Q36" i="1"/>
  <c r="F17" i="1"/>
  <c r="G17" i="1" s="1"/>
  <c r="G14" i="1" s="1"/>
  <c r="F65" i="1"/>
  <c r="G65" i="1"/>
  <c r="Q37" i="1"/>
  <c r="Q59" i="1"/>
  <c r="D59" i="1"/>
  <c r="Q58" i="1"/>
  <c r="Q53" i="1"/>
  <c r="F44" i="1" l="1"/>
  <c r="F45" i="1"/>
  <c r="I45" i="1"/>
  <c r="I44" i="1"/>
  <c r="F14" i="1"/>
  <c r="G46" i="1"/>
  <c r="J62" i="1"/>
  <c r="I62" i="1"/>
  <c r="P62" i="1"/>
  <c r="O62" i="1"/>
  <c r="N62" i="1"/>
  <c r="M62" i="1"/>
  <c r="L62" i="1"/>
  <c r="H62" i="1"/>
  <c r="G62" i="1"/>
  <c r="G45" i="1" l="1"/>
  <c r="G44" i="1"/>
  <c r="K45" i="1"/>
  <c r="Q54" i="1" l="1"/>
  <c r="Q48" i="1"/>
  <c r="L61" i="1" l="1"/>
  <c r="L43" i="1" l="1"/>
  <c r="Q46" i="1"/>
  <c r="K61" i="1" l="1"/>
  <c r="K14" i="1"/>
  <c r="I13" i="1"/>
  <c r="O13" i="1"/>
  <c r="M13" i="1"/>
  <c r="N13" i="1"/>
  <c r="J13" i="1"/>
  <c r="L13" i="1"/>
  <c r="P13" i="1" s="1"/>
  <c r="H13" i="1"/>
  <c r="Q26" i="1"/>
  <c r="H43" i="1"/>
  <c r="P43" i="1"/>
  <c r="N43" i="1"/>
  <c r="J61" i="1"/>
  <c r="P61" i="1"/>
  <c r="N61" i="1"/>
  <c r="I43" i="1"/>
  <c r="M43" i="1"/>
  <c r="O43" i="1"/>
  <c r="I61" i="1"/>
  <c r="O61" i="1"/>
  <c r="H61" i="1"/>
  <c r="G13" i="1"/>
  <c r="F13" i="1" s="1"/>
  <c r="G43" i="1"/>
  <c r="Q68" i="1"/>
  <c r="Q67" i="1"/>
  <c r="Q66" i="1"/>
  <c r="Q65" i="1"/>
  <c r="Q64" i="1"/>
  <c r="Q57" i="1"/>
  <c r="Q56" i="1"/>
  <c r="Q55" i="1"/>
  <c r="Q52" i="1"/>
  <c r="Q51" i="1"/>
  <c r="Q50" i="1"/>
  <c r="Q47" i="1"/>
  <c r="Q42" i="1"/>
  <c r="Q40" i="1"/>
  <c r="Q39" i="1"/>
  <c r="Q38" i="1"/>
  <c r="Q35" i="1"/>
  <c r="Q29" i="1"/>
  <c r="Q28" i="1"/>
  <c r="Q27" i="1"/>
  <c r="Q20" i="1"/>
  <c r="Q19" i="1"/>
  <c r="Q18" i="1"/>
  <c r="Q17" i="1"/>
  <c r="Q15" i="1"/>
  <c r="I69" i="1" l="1"/>
  <c r="K43" i="1"/>
  <c r="K62" i="1"/>
  <c r="O69" i="1"/>
  <c r="N69" i="1"/>
  <c r="L69" i="1"/>
  <c r="Q45" i="1"/>
  <c r="H69" i="1"/>
  <c r="J43" i="1"/>
  <c r="J69" i="1" s="1"/>
  <c r="M61" i="1"/>
  <c r="Q63" i="1"/>
  <c r="G61" i="1"/>
  <c r="F61" i="1" s="1"/>
  <c r="F62" i="1"/>
  <c r="F43" i="1" l="1"/>
  <c r="F69" i="1" s="1"/>
  <c r="Q62" i="1"/>
  <c r="Q44" i="1"/>
  <c r="G69" i="1"/>
  <c r="M69" i="1"/>
  <c r="Q43" i="1" l="1"/>
  <c r="Q61" i="1"/>
  <c r="Q25" i="1" l="1"/>
  <c r="Q22" i="1" l="1"/>
  <c r="Q21" i="1" l="1"/>
  <c r="Q14" i="1" l="1"/>
  <c r="K13" i="1" l="1"/>
  <c r="P69" i="1"/>
  <c r="K69" i="1" s="1"/>
  <c r="Q69" i="1" s="1"/>
  <c r="Q13" i="1" l="1"/>
</calcChain>
</file>

<file path=xl/sharedStrings.xml><?xml version="1.0" encoding="utf-8"?>
<sst xmlns="http://schemas.openxmlformats.org/spreadsheetml/2006/main" count="211" uniqueCount="183">
  <si>
    <t>Додаток №3</t>
  </si>
  <si>
    <t>РОЗПОДІЛ</t>
  </si>
  <si>
    <t>(грн.)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</si>
  <si>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</si>
  <si>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</si>
  <si>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</si>
  <si>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</si>
  <si>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</si>
  <si>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</si>
  <si>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</si>
  <si>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</si>
  <si>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</si>
  <si>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</si>
  <si>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</si>
  <si>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</si>
  <si>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</si>
  <si>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</si>
  <si>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</si>
  <si>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</si>
  <si>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</si>
  <si>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</si>
  <si>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</si>
  <si>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</si>
  <si>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</si>
  <si>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</si>
  <si>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</si>
  <si>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</si>
  <si>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</si>
  <si>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0212145</t>
  </si>
  <si>
    <t>2145</t>
  </si>
  <si>
    <t>Централізовані заходи з лікування онкологічних хворих</t>
  </si>
  <si>
    <t>0213033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</si>
  <si>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</si>
  <si>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</si>
  <si>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</si>
  <si>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0213035</t>
  </si>
  <si>
    <t>3035</t>
  </si>
  <si>
    <t>Компенсаційні виплати за пільговий проїзд окремих категорій громадян на залізничному транспорті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</si>
  <si>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</si>
  <si>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</si>
  <si>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</si>
  <si>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</si>
  <si>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1090</t>
  </si>
  <si>
    <t>3242</t>
  </si>
  <si>
    <t>Інші заходи у сфері соціального захисту і соціального забезпечення</t>
  </si>
  <si>
    <t>0216011</t>
  </si>
  <si>
    <t>0620</t>
  </si>
  <si>
    <t>6011</t>
  </si>
  <si>
    <t>Експлуатація та технічне обслуговування житлового фонду</t>
  </si>
  <si>
    <t>0216013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</si>
  <si>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</si>
  <si>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</si>
  <si>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</si>
  <si>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</si>
  <si>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</si>
  <si>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</si>
  <si>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</si>
  <si>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</si>
  <si>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</si>
  <si>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0218700</t>
  </si>
  <si>
    <t>8700</t>
  </si>
  <si>
    <t>Резервний фонд</t>
  </si>
  <si>
    <t>0219410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</si>
  <si>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</si>
  <si>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</si>
  <si>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0219770</t>
  </si>
  <si>
    <t>9770</t>
  </si>
  <si>
    <t>Інші субвенції з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</si>
  <si>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</si>
  <si>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</si>
  <si>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</si>
  <si>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</si>
  <si>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</si>
  <si>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</si>
  <si>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</si>
  <si>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</si>
  <si>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</si>
  <si>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</si>
  <si>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0611090</t>
  </si>
  <si>
    <t>0960</t>
  </si>
  <si>
    <t>0611150</t>
  </si>
  <si>
    <t>0990</t>
  </si>
  <si>
    <t>1150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</si>
  <si>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</si>
  <si>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</si>
  <si>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</si>
  <si>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</si>
  <si>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</si>
  <si>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</si>
  <si>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</si>
  <si>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</si>
  <si>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</si>
  <si>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</si>
  <si>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</si>
  <si>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</si>
  <si>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спадщини виконавчого комітету Оріхівської міської ради</t>
  </si>
  <si>
    <t>1010000</t>
  </si>
  <si>
    <t>1011100</t>
  </si>
  <si>
    <t>1100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</si>
  <si>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</si>
  <si>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</si>
  <si>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</si>
  <si>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</si>
  <si>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</si>
  <si>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</si>
  <si>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</si>
  <si>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</si>
  <si>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</si>
  <si>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</si>
  <si>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</si>
  <si>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</si>
  <si>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</si>
  <si>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</si>
  <si>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</si>
  <si>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</si>
  <si>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</si>
  <si>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</si>
  <si>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 xml:space="preserve"> </t>
  </si>
  <si>
    <t>Секретар ради</t>
  </si>
  <si>
    <t>Найменування головного розпорядника коштів місцевого бюджету/ відповідального виконавця, найменування  бюджетної програми згідно з Типовою програмною класифікацією видатків та кредитування місцевих бюджетів</t>
  </si>
  <si>
    <t>Усього</t>
  </si>
  <si>
    <t>Код Функціональної класифікації видатків та кредитування бюджету</t>
  </si>
  <si>
    <t>Код Програмної класифікації видатків та кредитування місцевих бюджетів1</t>
  </si>
  <si>
    <t>у тому числі бюджет розвитку</t>
  </si>
  <si>
    <t>у т.ч. за рахунок освітньої субвенції з державного бюджету місцевим бюджетам</t>
  </si>
  <si>
    <t>Освіта</t>
  </si>
  <si>
    <t>0611000</t>
  </si>
  <si>
    <t>Забезпечення діяльності інших закладів у сфері соціального захисту і соціального забезпечення</t>
  </si>
  <si>
    <t>до рішення міської ради</t>
  </si>
  <si>
    <t>0540</t>
  </si>
  <si>
    <t>в т ч за рахунок медичної субвенції з державного бюджету місцевим бюджетам</t>
  </si>
  <si>
    <t>0217130</t>
  </si>
  <si>
    <t>видатків бюджету об"єднаної територіальної громади  Оріхівської міської ради на 2020 рік</t>
  </si>
  <si>
    <t>0615011</t>
  </si>
  <si>
    <t>0615012</t>
  </si>
  <si>
    <t>0217680</t>
  </si>
  <si>
    <t>7680</t>
  </si>
  <si>
    <t>0490</t>
  </si>
  <si>
    <t xml:space="preserve">Членські вннески до асоціацій органів місцевого самоврядування </t>
  </si>
  <si>
    <t>Проведення навчально-тренувальних зборів і змагань з олімпійсьих видів спорту</t>
  </si>
  <si>
    <t>Проведення навчально-тренувальних зборів і змагань з неолімпійсьих видів спорту</t>
  </si>
  <si>
    <t>0611170</t>
  </si>
  <si>
    <t>Забезпечення діяльності інклюзивно-ресурсних центрів</t>
  </si>
  <si>
    <t>0212142</t>
  </si>
  <si>
    <t>Програми і централізовані заходи боротьби з туберкульозом</t>
  </si>
  <si>
    <t>0217411</t>
  </si>
  <si>
    <t>0451</t>
  </si>
  <si>
    <t xml:space="preserve">Утримання та розвиток автотранспорту </t>
  </si>
  <si>
    <t>0218130</t>
  </si>
  <si>
    <t>0320</t>
  </si>
  <si>
    <t>Забезпечення діяльності місцевої пожежної охорони</t>
  </si>
  <si>
    <t>0213210</t>
  </si>
  <si>
    <t>Організація та проведення громадських робіт</t>
  </si>
  <si>
    <t>Алевтина ЛЕПЕТЧЕНКО</t>
  </si>
  <si>
    <t>0210160</t>
  </si>
  <si>
    <t>0160</t>
  </si>
  <si>
    <t>Керівництво і управління у відповідній сфері у мітах(місті Києві),селищах.селах,об"єднаних територіальних громадах</t>
  </si>
  <si>
    <t>0217310</t>
  </si>
  <si>
    <t>0218312</t>
  </si>
  <si>
    <t>Утилізація відходів</t>
  </si>
  <si>
    <t>Будівництво об`єктів житлово-комунального господарства</t>
  </si>
  <si>
    <t>7130</t>
  </si>
  <si>
    <t>0217325</t>
  </si>
  <si>
    <t>0443</t>
  </si>
  <si>
    <t>0421</t>
  </si>
  <si>
    <t xml:space="preserve">Здійснення заходів із землеустрою </t>
  </si>
  <si>
    <t>Будівництво споруд.установ та закладів фізичної культури і спорту</t>
  </si>
  <si>
    <t>0217330</t>
  </si>
  <si>
    <t xml:space="preserve">Будівництво інших об"єктів соціальної та виробничої інфраструктури комунальної власності </t>
  </si>
  <si>
    <t>0617321</t>
  </si>
  <si>
    <t xml:space="preserve">Будівництво освітніх установ та закладів </t>
  </si>
  <si>
    <t>( код бюджету )</t>
  </si>
  <si>
    <t>Надання загальної середньої освіти закладами загальної середньої освіти  ( в тому числі з дошкільними підрозділами (відділеннями,групами)</t>
  </si>
  <si>
    <t>Надання позашкільної освіти закладами  позашкільними освіти, заходи із позашкільної роботи з дітьми</t>
  </si>
  <si>
    <t>Методичне забезпечення діяльності закладів овіти</t>
  </si>
  <si>
    <t>Надання спеціальної освіти мистецькими школами</t>
  </si>
  <si>
    <t>Код Типової програмної класифікації видатків та кредитування місцевого бюджету</t>
  </si>
  <si>
    <t>0213140</t>
  </si>
  <si>
    <t>у т.ч. за рахунок субвенції з місцевого  бюджету на здійснення переданих видатків у сфері освіти за рахунок коштів освітньої субвенції</t>
  </si>
  <si>
    <t>у т ч за рахунок субвенції з місцевого бюджету на надання державної підтримки особам з особливими освтніми потребами за рахунок відповідної субвенції з державного бюджету</t>
  </si>
  <si>
    <t>0213241</t>
  </si>
  <si>
    <t>1050</t>
  </si>
  <si>
    <t xml:space="preserve">від  27.02.2020 р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</si>
</sst>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0" fillId="0" borderId="1" xfId="0" quotePrefix="1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1" fontId="0" fillId="0" borderId="0" xfId="0" applyNumberFormat="1"/>
    <xf numFmtId="1" fontId="0" fillId="2" borderId="0" xfId="0" applyNumberFormat="1" applyFill="1"/>
    <xf numFmtId="49" fontId="0" fillId="0" borderId="1" xfId="0" quotePrefix="1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2" fontId="0" fillId="0" borderId="1" xfId="0" quotePrefix="1" applyNumberFormat="1" applyFont="1" applyFill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8"/>
  <sheetViews>
    <sheetView tabSelected="1" zoomScale="110" zoomScaleNormal="110" zoomScalePageLayoutView="115" workbookViewId="0">
      <pane xSplit="5" ySplit="12" topLeftCell="F47" activePane="bottomRight" state="frozen"/>
      <selection pane="topRight" activeCell="E1" sqref="E1"/>
      <selection pane="bottomLeft" activeCell="A13" sqref="A13"/>
      <selection pane="bottomRight" activeCell="H69" sqref="H69"/>
    </sheetView>
  </sheetViews>
  <sheetFormatPr defaultRowHeight="12.75" x14ac:dyDescent="0.2"/>
  <cols>
    <col min="2" max="4" width="12" customWidth="1"/>
    <col min="5" max="5" width="40.7109375" customWidth="1"/>
    <col min="6" max="7" width="12.42578125" customWidth="1"/>
    <col min="8" max="11" width="11.5703125" customWidth="1"/>
    <col min="12" max="12" width="11.5703125" style="8" customWidth="1"/>
    <col min="13" max="14" width="11.5703125" customWidth="1"/>
    <col min="15" max="15" width="12.7109375" customWidth="1"/>
    <col min="16" max="16" width="11.5703125" customWidth="1"/>
    <col min="17" max="17" width="13" customWidth="1"/>
    <col min="18" max="18" width="14.140625" customWidth="1"/>
  </cols>
  <sheetData>
    <row r="1" spans="2:18" x14ac:dyDescent="0.2">
      <c r="O1" t="s">
        <v>0</v>
      </c>
    </row>
    <row r="2" spans="2:18" x14ac:dyDescent="0.2">
      <c r="B2" s="34">
        <v>8518000000</v>
      </c>
      <c r="C2" s="34"/>
      <c r="O2" t="s">
        <v>128</v>
      </c>
    </row>
    <row r="3" spans="2:18" x14ac:dyDescent="0.2">
      <c r="B3" s="35" t="s">
        <v>171</v>
      </c>
      <c r="C3" s="35"/>
      <c r="O3" t="s">
        <v>182</v>
      </c>
    </row>
    <row r="5" spans="2:18" x14ac:dyDescent="0.2">
      <c r="B5" s="36" t="s">
        <v>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2:18" x14ac:dyDescent="0.2">
      <c r="B6" s="36" t="s">
        <v>132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2:18" x14ac:dyDescent="0.2">
      <c r="Q7" s="1" t="s">
        <v>2</v>
      </c>
    </row>
    <row r="8" spans="2:18" x14ac:dyDescent="0.2">
      <c r="B8" s="38" t="s">
        <v>122</v>
      </c>
      <c r="C8" s="38" t="s">
        <v>176</v>
      </c>
      <c r="D8" s="38" t="s">
        <v>121</v>
      </c>
      <c r="E8" s="39" t="s">
        <v>119</v>
      </c>
      <c r="F8" s="39" t="s">
        <v>3</v>
      </c>
      <c r="G8" s="39"/>
      <c r="H8" s="39"/>
      <c r="I8" s="39"/>
      <c r="J8" s="39"/>
      <c r="K8" s="39" t="s">
        <v>10</v>
      </c>
      <c r="L8" s="39"/>
      <c r="M8" s="39"/>
      <c r="N8" s="39"/>
      <c r="O8" s="39"/>
      <c r="P8" s="39"/>
      <c r="Q8" s="40" t="s">
        <v>11</v>
      </c>
    </row>
    <row r="9" spans="2:18" x14ac:dyDescent="0.2">
      <c r="B9" s="39"/>
      <c r="C9" s="39"/>
      <c r="D9" s="39"/>
      <c r="E9" s="39"/>
      <c r="F9" s="40" t="s">
        <v>120</v>
      </c>
      <c r="G9" s="39" t="s">
        <v>5</v>
      </c>
      <c r="H9" s="39" t="s">
        <v>6</v>
      </c>
      <c r="I9" s="39"/>
      <c r="J9" s="39" t="s">
        <v>9</v>
      </c>
      <c r="K9" s="40" t="s">
        <v>120</v>
      </c>
      <c r="L9" s="41" t="s">
        <v>123</v>
      </c>
      <c r="M9" s="39" t="s">
        <v>5</v>
      </c>
      <c r="N9" s="39" t="s">
        <v>6</v>
      </c>
      <c r="O9" s="39"/>
      <c r="P9" s="39" t="s">
        <v>9</v>
      </c>
      <c r="Q9" s="40"/>
    </row>
    <row r="10" spans="2:18" ht="12.75" customHeight="1" x14ac:dyDescent="0.2">
      <c r="B10" s="39"/>
      <c r="C10" s="39"/>
      <c r="D10" s="39"/>
      <c r="E10" s="39"/>
      <c r="F10" s="40"/>
      <c r="G10" s="39"/>
      <c r="H10" s="39" t="s">
        <v>7</v>
      </c>
      <c r="I10" s="39" t="s">
        <v>8</v>
      </c>
      <c r="J10" s="39"/>
      <c r="K10" s="40"/>
      <c r="L10" s="42"/>
      <c r="M10" s="39"/>
      <c r="N10" s="39" t="s">
        <v>7</v>
      </c>
      <c r="O10" s="39" t="s">
        <v>8</v>
      </c>
      <c r="P10" s="39"/>
      <c r="Q10" s="40"/>
    </row>
    <row r="11" spans="2:18" ht="44.25" customHeight="1" x14ac:dyDescent="0.2">
      <c r="B11" s="39"/>
      <c r="C11" s="39"/>
      <c r="D11" s="39"/>
      <c r="E11" s="39"/>
      <c r="F11" s="40"/>
      <c r="G11" s="39"/>
      <c r="H11" s="39"/>
      <c r="I11" s="39"/>
      <c r="J11" s="39"/>
      <c r="K11" s="40"/>
      <c r="L11" s="43"/>
      <c r="M11" s="39"/>
      <c r="N11" s="39"/>
      <c r="O11" s="39"/>
      <c r="P11" s="39"/>
      <c r="Q11" s="40"/>
    </row>
    <row r="12" spans="2:18" x14ac:dyDescent="0.2">
      <c r="B12" s="4">
        <v>1</v>
      </c>
      <c r="C12" s="4">
        <v>2</v>
      </c>
      <c r="D12" s="4">
        <v>3</v>
      </c>
      <c r="E12" s="4">
        <v>4</v>
      </c>
      <c r="F12" s="9">
        <v>5</v>
      </c>
      <c r="G12" s="4">
        <v>6</v>
      </c>
      <c r="H12" s="4">
        <v>7</v>
      </c>
      <c r="I12" s="4">
        <v>8</v>
      </c>
      <c r="J12" s="4">
        <v>9</v>
      </c>
      <c r="K12" s="9">
        <v>10</v>
      </c>
      <c r="L12" s="9">
        <v>11</v>
      </c>
      <c r="M12" s="4">
        <v>12</v>
      </c>
      <c r="N12" s="4">
        <v>13</v>
      </c>
      <c r="O12" s="4">
        <v>14</v>
      </c>
      <c r="P12" s="4">
        <v>15</v>
      </c>
      <c r="Q12" s="9">
        <v>16</v>
      </c>
    </row>
    <row r="13" spans="2:18" ht="31.5" x14ac:dyDescent="0.2">
      <c r="B13" s="5" t="s">
        <v>12</v>
      </c>
      <c r="C13" s="6"/>
      <c r="D13" s="7"/>
      <c r="E13" s="18" t="s">
        <v>13</v>
      </c>
      <c r="F13" s="19">
        <f>G13+J13+10000</f>
        <v>42171800</v>
      </c>
      <c r="G13" s="20">
        <f>G14</f>
        <v>42161800</v>
      </c>
      <c r="H13" s="20">
        <f>H14</f>
        <v>19862600</v>
      </c>
      <c r="I13" s="20">
        <f>I14</f>
        <v>917000</v>
      </c>
      <c r="J13" s="20">
        <f>J14</f>
        <v>0</v>
      </c>
      <c r="K13" s="19">
        <f>M13+P13</f>
        <v>2241600</v>
      </c>
      <c r="L13" s="20">
        <f>L14</f>
        <v>2139000</v>
      </c>
      <c r="M13" s="20">
        <f>M14</f>
        <v>102600</v>
      </c>
      <c r="N13" s="20">
        <f>N14</f>
        <v>0</v>
      </c>
      <c r="O13" s="20">
        <f>O14</f>
        <v>0</v>
      </c>
      <c r="P13" s="20">
        <f>L13</f>
        <v>2139000</v>
      </c>
      <c r="Q13" s="19">
        <f t="shared" ref="Q13:Q37" si="0">F13+K13</f>
        <v>44413400</v>
      </c>
      <c r="R13" s="10"/>
    </row>
    <row r="14" spans="2:18" ht="31.5" x14ac:dyDescent="0.2">
      <c r="B14" s="5" t="s">
        <v>14</v>
      </c>
      <c r="C14" s="6"/>
      <c r="D14" s="7"/>
      <c r="E14" s="18" t="s">
        <v>13</v>
      </c>
      <c r="F14" s="20">
        <f>SUM(F15:F42)-F41</f>
        <v>42171800</v>
      </c>
      <c r="G14" s="20">
        <f>SUM(G15:G42)-G41</f>
        <v>42161800</v>
      </c>
      <c r="H14" s="20">
        <f>SUM(H15:H42)-H41</f>
        <v>19862600</v>
      </c>
      <c r="I14" s="20">
        <f>SUM(I15:I42)-I41</f>
        <v>917000</v>
      </c>
      <c r="J14" s="20">
        <f>SUM(J15:J42)-J41</f>
        <v>0</v>
      </c>
      <c r="K14" s="19">
        <f>M14+P14</f>
        <v>2141600</v>
      </c>
      <c r="L14" s="20">
        <f>SUM(L15:L42)</f>
        <v>2139000</v>
      </c>
      <c r="M14" s="20">
        <f>SUM(M15:M42)</f>
        <v>102600</v>
      </c>
      <c r="N14" s="20">
        <f>SUM(N15:N42)</f>
        <v>0</v>
      </c>
      <c r="O14" s="20">
        <f>SUM(O15:O42)</f>
        <v>0</v>
      </c>
      <c r="P14" s="20">
        <f>SUM(P15:P42)</f>
        <v>2039000</v>
      </c>
      <c r="Q14" s="19">
        <f t="shared" si="0"/>
        <v>44313400</v>
      </c>
      <c r="R14" s="10"/>
    </row>
    <row r="15" spans="2:18" ht="63.75" x14ac:dyDescent="0.2">
      <c r="B15" s="16" t="s">
        <v>15</v>
      </c>
      <c r="C15" s="16" t="s">
        <v>17</v>
      </c>
      <c r="D15" s="17" t="s">
        <v>16</v>
      </c>
      <c r="E15" s="15" t="s">
        <v>18</v>
      </c>
      <c r="F15" s="21">
        <f>23474000+182100-806350</f>
        <v>22849750</v>
      </c>
      <c r="G15" s="22">
        <f>23474000+182100-806350</f>
        <v>22849750</v>
      </c>
      <c r="H15" s="22">
        <f>17689600-628150</f>
        <v>17061450</v>
      </c>
      <c r="I15" s="22">
        <v>877000</v>
      </c>
      <c r="J15" s="22"/>
      <c r="K15" s="21">
        <f>27600+100000</f>
        <v>127600</v>
      </c>
      <c r="L15" s="21">
        <v>100000</v>
      </c>
      <c r="M15" s="22">
        <v>27600</v>
      </c>
      <c r="N15" s="22"/>
      <c r="O15" s="22"/>
      <c r="P15" s="22">
        <v>100000</v>
      </c>
      <c r="Q15" s="21">
        <f t="shared" si="0"/>
        <v>22977350</v>
      </c>
    </row>
    <row r="16" spans="2:18" ht="38.25" x14ac:dyDescent="0.2">
      <c r="B16" s="25" t="s">
        <v>154</v>
      </c>
      <c r="C16" s="25" t="s">
        <v>155</v>
      </c>
      <c r="D16" s="25" t="s">
        <v>16</v>
      </c>
      <c r="E16" s="15" t="s">
        <v>156</v>
      </c>
      <c r="F16" s="21">
        <v>806350</v>
      </c>
      <c r="G16" s="22">
        <f>F16</f>
        <v>806350</v>
      </c>
      <c r="H16" s="26">
        <v>628150</v>
      </c>
      <c r="I16" s="22"/>
      <c r="J16" s="22"/>
      <c r="K16" s="21"/>
      <c r="L16" s="21"/>
      <c r="M16" s="22"/>
      <c r="N16" s="22"/>
      <c r="O16" s="22"/>
      <c r="P16" s="22"/>
      <c r="Q16" s="21">
        <f t="shared" si="0"/>
        <v>806350</v>
      </c>
    </row>
    <row r="17" spans="2:18" x14ac:dyDescent="0.2">
      <c r="B17" s="16" t="s">
        <v>19</v>
      </c>
      <c r="C17" s="16" t="s">
        <v>21</v>
      </c>
      <c r="D17" s="17" t="s">
        <v>20</v>
      </c>
      <c r="E17" s="15" t="s">
        <v>22</v>
      </c>
      <c r="F17" s="21">
        <f>35000+220000</f>
        <v>255000</v>
      </c>
      <c r="G17" s="22">
        <f>F17</f>
        <v>255000</v>
      </c>
      <c r="H17" s="22"/>
      <c r="I17" s="22"/>
      <c r="J17" s="22"/>
      <c r="K17" s="21"/>
      <c r="L17" s="21"/>
      <c r="M17" s="22"/>
      <c r="N17" s="22"/>
      <c r="O17" s="22"/>
      <c r="P17" s="22"/>
      <c r="Q17" s="21">
        <f t="shared" si="0"/>
        <v>255000</v>
      </c>
    </row>
    <row r="18" spans="2:18" ht="38.25" x14ac:dyDescent="0.2">
      <c r="B18" s="16" t="s">
        <v>23</v>
      </c>
      <c r="C18" s="16" t="s">
        <v>25</v>
      </c>
      <c r="D18" s="17" t="s">
        <v>24</v>
      </c>
      <c r="E18" s="15" t="s">
        <v>26</v>
      </c>
      <c r="F18" s="21">
        <f>283000+150000</f>
        <v>433000</v>
      </c>
      <c r="G18" s="22">
        <f>F18</f>
        <v>433000</v>
      </c>
      <c r="H18" s="22"/>
      <c r="I18" s="22"/>
      <c r="J18" s="22"/>
      <c r="K18" s="21"/>
      <c r="L18" s="21"/>
      <c r="M18" s="22"/>
      <c r="N18" s="22"/>
      <c r="O18" s="22"/>
      <c r="P18" s="22"/>
      <c r="Q18" s="21">
        <f t="shared" si="0"/>
        <v>433000</v>
      </c>
    </row>
    <row r="19" spans="2:18" ht="25.5" x14ac:dyDescent="0.2">
      <c r="B19" s="16" t="s">
        <v>28</v>
      </c>
      <c r="C19" s="16" t="s">
        <v>29</v>
      </c>
      <c r="D19" s="17" t="s">
        <v>27</v>
      </c>
      <c r="E19" s="15" t="s">
        <v>30</v>
      </c>
      <c r="F19" s="21">
        <v>400000</v>
      </c>
      <c r="G19" s="22">
        <f>F19</f>
        <v>400000</v>
      </c>
      <c r="H19" s="22"/>
      <c r="I19" s="22"/>
      <c r="J19" s="22"/>
      <c r="K19" s="21"/>
      <c r="L19" s="21"/>
      <c r="M19" s="22"/>
      <c r="N19" s="22"/>
      <c r="O19" s="22"/>
      <c r="P19" s="22"/>
      <c r="Q19" s="21">
        <f t="shared" si="0"/>
        <v>400000</v>
      </c>
    </row>
    <row r="20" spans="2:18" ht="25.5" x14ac:dyDescent="0.2">
      <c r="B20" s="25" t="s">
        <v>143</v>
      </c>
      <c r="C20" s="16">
        <v>2142</v>
      </c>
      <c r="D20" s="25" t="s">
        <v>27</v>
      </c>
      <c r="E20" s="15" t="s">
        <v>144</v>
      </c>
      <c r="F20" s="21">
        <v>50000</v>
      </c>
      <c r="G20" s="22">
        <f>F20</f>
        <v>50000</v>
      </c>
      <c r="H20" s="22"/>
      <c r="I20" s="22"/>
      <c r="J20" s="22"/>
      <c r="K20" s="21"/>
      <c r="L20" s="21"/>
      <c r="M20" s="22"/>
      <c r="N20" s="22"/>
      <c r="O20" s="22"/>
      <c r="P20" s="22"/>
      <c r="Q20" s="21">
        <f t="shared" si="0"/>
        <v>50000</v>
      </c>
    </row>
    <row r="21" spans="2:18" ht="38.25" x14ac:dyDescent="0.2">
      <c r="B21" s="16" t="s">
        <v>31</v>
      </c>
      <c r="C21" s="16" t="s">
        <v>33</v>
      </c>
      <c r="D21" s="17" t="s">
        <v>32</v>
      </c>
      <c r="E21" s="15" t="s">
        <v>34</v>
      </c>
      <c r="F21" s="21">
        <v>120000</v>
      </c>
      <c r="G21" s="22">
        <v>120000</v>
      </c>
      <c r="H21" s="22"/>
      <c r="I21" s="22"/>
      <c r="J21" s="22"/>
      <c r="K21" s="21"/>
      <c r="L21" s="21"/>
      <c r="M21" s="22"/>
      <c r="N21" s="22"/>
      <c r="O21" s="22"/>
      <c r="P21" s="22"/>
      <c r="Q21" s="21">
        <f t="shared" si="0"/>
        <v>120000</v>
      </c>
      <c r="R21" s="23"/>
    </row>
    <row r="22" spans="2:18" ht="38.25" x14ac:dyDescent="0.2">
      <c r="B22" s="16" t="s">
        <v>35</v>
      </c>
      <c r="C22" s="16" t="s">
        <v>36</v>
      </c>
      <c r="D22" s="17" t="s">
        <v>32</v>
      </c>
      <c r="E22" s="15" t="s">
        <v>37</v>
      </c>
      <c r="F22" s="21">
        <v>60000</v>
      </c>
      <c r="G22" s="22">
        <v>60000</v>
      </c>
      <c r="H22" s="22"/>
      <c r="I22" s="22"/>
      <c r="J22" s="22"/>
      <c r="K22" s="21"/>
      <c r="L22" s="21"/>
      <c r="M22" s="22"/>
      <c r="N22" s="22"/>
      <c r="O22" s="22"/>
      <c r="P22" s="22"/>
      <c r="Q22" s="21">
        <f t="shared" si="0"/>
        <v>60000</v>
      </c>
    </row>
    <row r="23" spans="2:18" ht="70.5" customHeight="1" x14ac:dyDescent="0.2">
      <c r="B23" s="25" t="s">
        <v>177</v>
      </c>
      <c r="C23" s="16">
        <v>3140</v>
      </c>
      <c r="D23" s="25">
        <v>1040</v>
      </c>
      <c r="E23" s="15" t="s">
        <v>40</v>
      </c>
      <c r="F23" s="21">
        <f>G23</f>
        <v>199500</v>
      </c>
      <c r="G23" s="22">
        <v>199500</v>
      </c>
      <c r="H23" s="22"/>
      <c r="I23" s="22"/>
      <c r="J23" s="22"/>
      <c r="K23" s="21"/>
      <c r="L23" s="21"/>
      <c r="M23" s="22"/>
      <c r="N23" s="22"/>
      <c r="O23" s="22"/>
      <c r="P23" s="22"/>
      <c r="Q23" s="21">
        <f t="shared" si="0"/>
        <v>199500</v>
      </c>
    </row>
    <row r="24" spans="2:18" ht="49.5" customHeight="1" x14ac:dyDescent="0.2">
      <c r="B24" s="25" t="s">
        <v>151</v>
      </c>
      <c r="C24" s="16">
        <v>3210</v>
      </c>
      <c r="D24" s="25" t="s">
        <v>181</v>
      </c>
      <c r="E24" s="15" t="s">
        <v>152</v>
      </c>
      <c r="F24" s="21">
        <v>100000</v>
      </c>
      <c r="G24" s="22">
        <v>100000</v>
      </c>
      <c r="H24" s="22">
        <v>82000</v>
      </c>
      <c r="I24" s="22"/>
      <c r="J24" s="22"/>
      <c r="K24" s="21"/>
      <c r="L24" s="21"/>
      <c r="M24" s="22"/>
      <c r="N24" s="22"/>
      <c r="O24" s="22"/>
      <c r="P24" s="22"/>
      <c r="Q24" s="21">
        <f t="shared" si="0"/>
        <v>100000</v>
      </c>
    </row>
    <row r="25" spans="2:18" ht="38.25" x14ac:dyDescent="0.2">
      <c r="B25" s="25" t="s">
        <v>180</v>
      </c>
      <c r="C25" s="16">
        <v>3241</v>
      </c>
      <c r="D25" s="25">
        <v>1090</v>
      </c>
      <c r="E25" s="15" t="s">
        <v>127</v>
      </c>
      <c r="F25" s="21">
        <v>2691700</v>
      </c>
      <c r="G25" s="22">
        <v>2691700</v>
      </c>
      <c r="H25" s="22">
        <v>2091000</v>
      </c>
      <c r="I25" s="22">
        <v>40000</v>
      </c>
      <c r="J25" s="22"/>
      <c r="K25" s="21">
        <v>15000</v>
      </c>
      <c r="L25" s="21"/>
      <c r="M25" s="22">
        <v>15000</v>
      </c>
      <c r="N25" s="22"/>
      <c r="O25" s="22"/>
      <c r="P25" s="22"/>
      <c r="Q25" s="21">
        <f t="shared" si="0"/>
        <v>2706700</v>
      </c>
    </row>
    <row r="26" spans="2:18" ht="25.5" x14ac:dyDescent="0.2">
      <c r="B26" s="16" t="s">
        <v>41</v>
      </c>
      <c r="C26" s="16" t="s">
        <v>43</v>
      </c>
      <c r="D26" s="17" t="s">
        <v>42</v>
      </c>
      <c r="E26" s="15" t="s">
        <v>44</v>
      </c>
      <c r="F26" s="21">
        <f>20000+278400+48000</f>
        <v>346400</v>
      </c>
      <c r="G26" s="22">
        <v>346400</v>
      </c>
      <c r="H26" s="22"/>
      <c r="I26" s="22"/>
      <c r="J26" s="22"/>
      <c r="K26" s="21"/>
      <c r="L26" s="21"/>
      <c r="M26" s="22"/>
      <c r="N26" s="22"/>
      <c r="O26" s="22"/>
      <c r="P26" s="22"/>
      <c r="Q26" s="21">
        <f t="shared" si="0"/>
        <v>346400</v>
      </c>
    </row>
    <row r="27" spans="2:18" ht="25.5" x14ac:dyDescent="0.2">
      <c r="B27" s="16" t="s">
        <v>45</v>
      </c>
      <c r="C27" s="16" t="s">
        <v>47</v>
      </c>
      <c r="D27" s="17" t="s">
        <v>46</v>
      </c>
      <c r="E27" s="15" t="s">
        <v>48</v>
      </c>
      <c r="F27" s="21">
        <f>400000+45000-100000</f>
        <v>345000</v>
      </c>
      <c r="G27" s="22">
        <f>F27</f>
        <v>345000</v>
      </c>
      <c r="H27" s="22"/>
      <c r="I27" s="22"/>
      <c r="J27" s="22"/>
      <c r="K27" s="21">
        <f>L27</f>
        <v>100000</v>
      </c>
      <c r="L27" s="21">
        <v>100000</v>
      </c>
      <c r="M27" s="22"/>
      <c r="N27" s="22"/>
      <c r="O27" s="22"/>
      <c r="P27" s="22">
        <v>100000</v>
      </c>
      <c r="Q27" s="21">
        <f t="shared" si="0"/>
        <v>445000</v>
      </c>
      <c r="R27" s="23"/>
    </row>
    <row r="28" spans="2:18" ht="25.5" x14ac:dyDescent="0.2">
      <c r="B28" s="16" t="s">
        <v>49</v>
      </c>
      <c r="C28" s="16" t="s">
        <v>50</v>
      </c>
      <c r="D28" s="17" t="s">
        <v>46</v>
      </c>
      <c r="E28" s="15" t="s">
        <v>51</v>
      </c>
      <c r="F28" s="21">
        <f>G28</f>
        <v>1234000</v>
      </c>
      <c r="G28" s="22">
        <f>1500000-42000-224000</f>
        <v>1234000</v>
      </c>
      <c r="H28" s="22"/>
      <c r="I28" s="22"/>
      <c r="J28" s="22"/>
      <c r="K28" s="21">
        <f>L28</f>
        <v>266000</v>
      </c>
      <c r="L28" s="21">
        <f>42000+224000</f>
        <v>266000</v>
      </c>
      <c r="M28" s="22"/>
      <c r="N28" s="22"/>
      <c r="O28" s="22"/>
      <c r="P28" s="22">
        <f>42000+224000</f>
        <v>266000</v>
      </c>
      <c r="Q28" s="21">
        <f t="shared" si="0"/>
        <v>1500000</v>
      </c>
    </row>
    <row r="29" spans="2:18" x14ac:dyDescent="0.2">
      <c r="B29" s="16" t="s">
        <v>52</v>
      </c>
      <c r="C29" s="16" t="s">
        <v>53</v>
      </c>
      <c r="D29" s="17" t="s">
        <v>46</v>
      </c>
      <c r="E29" s="15" t="s">
        <v>54</v>
      </c>
      <c r="F29" s="21">
        <f>6197800+200000</f>
        <v>6397800</v>
      </c>
      <c r="G29" s="22">
        <f>6197800+200000</f>
        <v>6397800</v>
      </c>
      <c r="H29" s="22"/>
      <c r="I29" s="22"/>
      <c r="J29" s="22"/>
      <c r="K29" s="21"/>
      <c r="L29" s="21"/>
      <c r="M29" s="22"/>
      <c r="N29" s="22"/>
      <c r="O29" s="22"/>
      <c r="P29" s="22"/>
      <c r="Q29" s="21">
        <f t="shared" si="0"/>
        <v>6397800</v>
      </c>
    </row>
    <row r="30" spans="2:18" ht="32.25" customHeight="1" x14ac:dyDescent="0.2">
      <c r="B30" s="25" t="s">
        <v>131</v>
      </c>
      <c r="C30" s="25" t="s">
        <v>161</v>
      </c>
      <c r="D30" s="25" t="s">
        <v>164</v>
      </c>
      <c r="E30" s="15" t="s">
        <v>165</v>
      </c>
      <c r="F30" s="21">
        <v>136600</v>
      </c>
      <c r="G30" s="22">
        <v>136600</v>
      </c>
      <c r="H30" s="22"/>
      <c r="I30" s="22"/>
      <c r="J30" s="22"/>
      <c r="K30" s="21"/>
      <c r="L30" s="21"/>
      <c r="M30" s="22"/>
      <c r="N30" s="22"/>
      <c r="O30" s="22"/>
      <c r="P30" s="22"/>
      <c r="Q30" s="21">
        <f t="shared" si="0"/>
        <v>136600</v>
      </c>
    </row>
    <row r="31" spans="2:18" ht="32.25" customHeight="1" x14ac:dyDescent="0.2">
      <c r="B31" s="25" t="s">
        <v>157</v>
      </c>
      <c r="C31" s="16">
        <v>7310</v>
      </c>
      <c r="D31" s="25" t="s">
        <v>163</v>
      </c>
      <c r="E31" s="15" t="s">
        <v>160</v>
      </c>
      <c r="F31" s="21">
        <v>0</v>
      </c>
      <c r="G31" s="22">
        <v>0</v>
      </c>
      <c r="H31" s="22"/>
      <c r="I31" s="22"/>
      <c r="J31" s="22"/>
      <c r="K31" s="21">
        <f>L31+M31</f>
        <v>576409</v>
      </c>
      <c r="L31" s="21">
        <v>576409</v>
      </c>
      <c r="M31" s="22"/>
      <c r="N31" s="22"/>
      <c r="O31" s="22"/>
      <c r="P31" s="22">
        <f>576409</f>
        <v>576409</v>
      </c>
      <c r="Q31" s="21">
        <f t="shared" si="0"/>
        <v>576409</v>
      </c>
    </row>
    <row r="32" spans="2:18" ht="25.5" x14ac:dyDescent="0.2">
      <c r="B32" s="25" t="s">
        <v>162</v>
      </c>
      <c r="C32" s="16">
        <v>7325</v>
      </c>
      <c r="D32" s="25" t="s">
        <v>163</v>
      </c>
      <c r="E32" s="15" t="s">
        <v>166</v>
      </c>
      <c r="F32" s="21"/>
      <c r="G32" s="22"/>
      <c r="H32" s="22"/>
      <c r="I32" s="22"/>
      <c r="J32" s="22"/>
      <c r="K32" s="21">
        <f>L32+M32</f>
        <v>696591</v>
      </c>
      <c r="L32" s="21">
        <v>696591</v>
      </c>
      <c r="M32" s="22"/>
      <c r="N32" s="22"/>
      <c r="O32" s="22"/>
      <c r="P32" s="22">
        <v>596591</v>
      </c>
      <c r="Q32" s="21">
        <f t="shared" si="0"/>
        <v>696591</v>
      </c>
    </row>
    <row r="33" spans="2:18" ht="38.25" x14ac:dyDescent="0.2">
      <c r="B33" s="25" t="s">
        <v>167</v>
      </c>
      <c r="C33" s="16">
        <v>7330</v>
      </c>
      <c r="D33" s="25" t="s">
        <v>163</v>
      </c>
      <c r="E33" s="15" t="s">
        <v>168</v>
      </c>
      <c r="F33" s="21"/>
      <c r="G33" s="22"/>
      <c r="H33" s="22"/>
      <c r="I33" s="22"/>
      <c r="J33" s="22"/>
      <c r="K33" s="21">
        <f>L33+M33</f>
        <v>200000</v>
      </c>
      <c r="L33" s="21">
        <v>200000</v>
      </c>
      <c r="M33" s="22"/>
      <c r="N33" s="22"/>
      <c r="O33" s="22"/>
      <c r="P33" s="22">
        <v>200000</v>
      </c>
      <c r="Q33" s="21">
        <f t="shared" si="0"/>
        <v>200000</v>
      </c>
    </row>
    <row r="34" spans="2:18" x14ac:dyDescent="0.2">
      <c r="B34" s="25" t="s">
        <v>145</v>
      </c>
      <c r="C34" s="16">
        <v>7411</v>
      </c>
      <c r="D34" s="25" t="s">
        <v>146</v>
      </c>
      <c r="E34" s="15" t="s">
        <v>147</v>
      </c>
      <c r="F34" s="21">
        <v>170000</v>
      </c>
      <c r="G34" s="22">
        <v>170000</v>
      </c>
      <c r="H34" s="22"/>
      <c r="I34" s="22"/>
      <c r="J34" s="22"/>
      <c r="K34" s="21"/>
      <c r="L34" s="21"/>
      <c r="M34" s="22"/>
      <c r="N34" s="22"/>
      <c r="O34" s="22"/>
      <c r="P34" s="22"/>
      <c r="Q34" s="21">
        <f t="shared" si="0"/>
        <v>170000</v>
      </c>
    </row>
    <row r="35" spans="2:18" ht="50.25" customHeight="1" x14ac:dyDescent="0.2">
      <c r="B35" s="16" t="s">
        <v>55</v>
      </c>
      <c r="C35" s="16" t="s">
        <v>57</v>
      </c>
      <c r="D35" s="17" t="s">
        <v>56</v>
      </c>
      <c r="E35" s="15" t="s">
        <v>58</v>
      </c>
      <c r="F35" s="21">
        <v>1000000</v>
      </c>
      <c r="G35" s="22">
        <v>1000000</v>
      </c>
      <c r="H35" s="22"/>
      <c r="I35" s="22"/>
      <c r="J35" s="22"/>
      <c r="K35" s="21">
        <f>L35+M35</f>
        <v>200000</v>
      </c>
      <c r="L35" s="21">
        <v>200000</v>
      </c>
      <c r="M35" s="22"/>
      <c r="N35" s="22"/>
      <c r="O35" s="22"/>
      <c r="P35" s="22">
        <v>200000</v>
      </c>
      <c r="Q35" s="21">
        <f t="shared" si="0"/>
        <v>1200000</v>
      </c>
    </row>
    <row r="36" spans="2:18" ht="38.25" customHeight="1" x14ac:dyDescent="0.2">
      <c r="B36" s="25" t="s">
        <v>135</v>
      </c>
      <c r="C36" s="25" t="s">
        <v>136</v>
      </c>
      <c r="D36" s="25" t="s">
        <v>137</v>
      </c>
      <c r="E36" s="15" t="s">
        <v>138</v>
      </c>
      <c r="F36" s="21">
        <v>41300</v>
      </c>
      <c r="G36" s="22">
        <v>41300</v>
      </c>
      <c r="H36" s="22"/>
      <c r="I36" s="22"/>
      <c r="J36" s="22"/>
      <c r="K36" s="21"/>
      <c r="L36" s="21"/>
      <c r="M36" s="22"/>
      <c r="N36" s="22"/>
      <c r="O36" s="22"/>
      <c r="P36" s="22"/>
      <c r="Q36" s="21">
        <f t="shared" si="0"/>
        <v>41300</v>
      </c>
    </row>
    <row r="37" spans="2:18" ht="36.75" customHeight="1" x14ac:dyDescent="0.2">
      <c r="B37" s="25" t="s">
        <v>148</v>
      </c>
      <c r="C37" s="16">
        <v>8130</v>
      </c>
      <c r="D37" s="25" t="s">
        <v>149</v>
      </c>
      <c r="E37" s="28" t="s">
        <v>150</v>
      </c>
      <c r="F37" s="21">
        <v>100000</v>
      </c>
      <c r="G37" s="22">
        <v>100000</v>
      </c>
      <c r="H37" s="22"/>
      <c r="I37" s="22"/>
      <c r="J37" s="22"/>
      <c r="K37" s="21"/>
      <c r="L37" s="21"/>
      <c r="M37" s="22"/>
      <c r="N37" s="22"/>
      <c r="O37" s="22"/>
      <c r="P37" s="22"/>
      <c r="Q37" s="21">
        <f t="shared" si="0"/>
        <v>100000</v>
      </c>
    </row>
    <row r="38" spans="2:18" ht="23.25" customHeight="1" x14ac:dyDescent="0.2">
      <c r="B38" s="25" t="s">
        <v>158</v>
      </c>
      <c r="C38" s="16">
        <v>8312</v>
      </c>
      <c r="D38" s="25" t="s">
        <v>129</v>
      </c>
      <c r="E38" s="15" t="s">
        <v>159</v>
      </c>
      <c r="F38" s="21"/>
      <c r="G38" s="22"/>
      <c r="H38" s="22"/>
      <c r="I38" s="22"/>
      <c r="J38" s="22"/>
      <c r="K38" s="21">
        <v>60000</v>
      </c>
      <c r="L38" s="21"/>
      <c r="M38" s="22">
        <v>60000</v>
      </c>
      <c r="N38" s="22"/>
      <c r="O38" s="22"/>
      <c r="P38" s="22"/>
      <c r="Q38" s="21">
        <f t="shared" ref="Q38:Q69" si="1">F38+K38</f>
        <v>60000</v>
      </c>
    </row>
    <row r="39" spans="2:18" x14ac:dyDescent="0.2">
      <c r="B39" s="16" t="s">
        <v>59</v>
      </c>
      <c r="C39" s="16" t="s">
        <v>60</v>
      </c>
      <c r="D39" s="17" t="s">
        <v>20</v>
      </c>
      <c r="E39" s="15" t="s">
        <v>61</v>
      </c>
      <c r="F39" s="21">
        <v>10000</v>
      </c>
      <c r="G39" s="22">
        <v>0</v>
      </c>
      <c r="H39" s="22"/>
      <c r="I39" s="22"/>
      <c r="J39" s="22"/>
      <c r="K39" s="21"/>
      <c r="L39" s="21"/>
      <c r="M39" s="22"/>
      <c r="N39" s="22"/>
      <c r="O39" s="22"/>
      <c r="P39" s="22"/>
      <c r="Q39" s="21">
        <f t="shared" si="1"/>
        <v>10000</v>
      </c>
    </row>
    <row r="40" spans="2:18" ht="51.75" customHeight="1" x14ac:dyDescent="0.2">
      <c r="B40" s="16" t="s">
        <v>62</v>
      </c>
      <c r="C40" s="16" t="s">
        <v>63</v>
      </c>
      <c r="D40" s="17" t="s">
        <v>21</v>
      </c>
      <c r="E40" s="15" t="s">
        <v>64</v>
      </c>
      <c r="F40" s="21">
        <v>3477000</v>
      </c>
      <c r="G40" s="22">
        <v>3477000</v>
      </c>
      <c r="H40" s="22"/>
      <c r="I40" s="22"/>
      <c r="J40" s="22"/>
      <c r="K40" s="21"/>
      <c r="L40" s="21"/>
      <c r="M40" s="22"/>
      <c r="N40" s="22"/>
      <c r="O40" s="22"/>
      <c r="P40" s="22"/>
      <c r="Q40" s="21">
        <f t="shared" si="1"/>
        <v>3477000</v>
      </c>
    </row>
    <row r="41" spans="2:18" ht="38.25" customHeight="1" x14ac:dyDescent="0.2">
      <c r="B41" s="16"/>
      <c r="C41" s="16"/>
      <c r="D41" s="17"/>
      <c r="E41" s="15" t="s">
        <v>130</v>
      </c>
      <c r="F41" s="21">
        <v>3477000</v>
      </c>
      <c r="G41" s="22">
        <v>3477000</v>
      </c>
      <c r="H41" s="22"/>
      <c r="I41" s="22"/>
      <c r="J41" s="22"/>
      <c r="K41" s="21"/>
      <c r="L41" s="21"/>
      <c r="M41" s="22"/>
      <c r="N41" s="22"/>
      <c r="O41" s="22"/>
      <c r="P41" s="22"/>
      <c r="Q41" s="21">
        <f t="shared" si="1"/>
        <v>3477000</v>
      </c>
    </row>
    <row r="42" spans="2:18" ht="24" customHeight="1" x14ac:dyDescent="0.2">
      <c r="B42" s="16" t="s">
        <v>65</v>
      </c>
      <c r="C42" s="16" t="s">
        <v>66</v>
      </c>
      <c r="D42" s="17" t="s">
        <v>21</v>
      </c>
      <c r="E42" s="15" t="s">
        <v>67</v>
      </c>
      <c r="F42" s="21">
        <f>548400+400000</f>
        <v>948400</v>
      </c>
      <c r="G42" s="22">
        <f>375400+138000+35000+400000</f>
        <v>948400</v>
      </c>
      <c r="H42" s="22"/>
      <c r="I42" s="22"/>
      <c r="J42" s="22"/>
      <c r="K42" s="21"/>
      <c r="L42" s="21"/>
      <c r="M42" s="22"/>
      <c r="N42" s="22"/>
      <c r="O42" s="22"/>
      <c r="P42" s="22"/>
      <c r="Q42" s="21">
        <f t="shared" si="1"/>
        <v>948400</v>
      </c>
    </row>
    <row r="43" spans="2:18" ht="47.25" x14ac:dyDescent="0.2">
      <c r="B43" s="5" t="s">
        <v>68</v>
      </c>
      <c r="C43" s="6"/>
      <c r="D43" s="7"/>
      <c r="E43" s="18" t="s">
        <v>69</v>
      </c>
      <c r="F43" s="19">
        <f t="shared" ref="F43:F62" si="2">G43+J43</f>
        <v>84524496</v>
      </c>
      <c r="G43" s="20">
        <f>G44</f>
        <v>84524496</v>
      </c>
      <c r="H43" s="20">
        <f>H44</f>
        <v>57964400</v>
      </c>
      <c r="I43" s="20">
        <f>I44</f>
        <v>9573200</v>
      </c>
      <c r="J43" s="20">
        <f>J44</f>
        <v>0</v>
      </c>
      <c r="K43" s="19">
        <f t="shared" ref="K43" si="3">M43+P43</f>
        <v>2721566</v>
      </c>
      <c r="L43" s="20">
        <f>L44</f>
        <v>1381616</v>
      </c>
      <c r="M43" s="20">
        <f>M44</f>
        <v>1339950</v>
      </c>
      <c r="N43" s="20">
        <f>N44</f>
        <v>0</v>
      </c>
      <c r="O43" s="20">
        <f>O44</f>
        <v>0</v>
      </c>
      <c r="P43" s="20">
        <f>P44</f>
        <v>1381616</v>
      </c>
      <c r="Q43" s="19">
        <f t="shared" si="1"/>
        <v>87246062</v>
      </c>
    </row>
    <row r="44" spans="2:18" ht="47.25" x14ac:dyDescent="0.2">
      <c r="B44" s="5" t="s">
        <v>70</v>
      </c>
      <c r="C44" s="6"/>
      <c r="D44" s="7"/>
      <c r="E44" s="18" t="s">
        <v>69</v>
      </c>
      <c r="F44" s="20">
        <f>F46+F47+F50+F51+F52+F55+F56+F53+F57+F58+F59</f>
        <v>84524496</v>
      </c>
      <c r="G44" s="20">
        <f>G46+G47+G50+G51+G52+G55+G56+G53+G57+G58+G59</f>
        <v>84524496</v>
      </c>
      <c r="H44" s="20">
        <f>H46+H47+H50+H51+H52+H55+H56+H53+H57+H58+H59</f>
        <v>57964400</v>
      </c>
      <c r="I44" s="20">
        <f>I46+I47+I50+I51+I52+I55+I56+I53+I57+I58+I59</f>
        <v>9573200</v>
      </c>
      <c r="J44" s="20">
        <f>J46+J47+J50+J51+J52+J55+J56+J53+J57+J58+J59</f>
        <v>0</v>
      </c>
      <c r="K44" s="20">
        <f t="shared" ref="K44:P44" si="4">K46+K47+K50+K51+K52+K55+K56+K53+K57+K58+K59+K60</f>
        <v>2721566</v>
      </c>
      <c r="L44" s="20">
        <f t="shared" si="4"/>
        <v>1381616</v>
      </c>
      <c r="M44" s="20">
        <f t="shared" si="4"/>
        <v>1339950</v>
      </c>
      <c r="N44" s="20">
        <f t="shared" si="4"/>
        <v>0</v>
      </c>
      <c r="O44" s="20">
        <f t="shared" si="4"/>
        <v>0</v>
      </c>
      <c r="P44" s="20">
        <f t="shared" si="4"/>
        <v>1381616</v>
      </c>
      <c r="Q44" s="19">
        <f t="shared" si="1"/>
        <v>87246062</v>
      </c>
    </row>
    <row r="45" spans="2:18" x14ac:dyDescent="0.2">
      <c r="B45" s="25" t="s">
        <v>126</v>
      </c>
      <c r="C45" s="29">
        <v>1000</v>
      </c>
      <c r="D45" s="30"/>
      <c r="E45" s="15" t="s">
        <v>125</v>
      </c>
      <c r="F45" s="26">
        <f>F46+F47+F50+F51+F52+F55+F53</f>
        <v>82185496</v>
      </c>
      <c r="G45" s="26">
        <f>G46+G47+G50+G51+G52+G55+G53</f>
        <v>82185496</v>
      </c>
      <c r="H45" s="26">
        <f>H46+H47+H50+H51+H52+H55+H53</f>
        <v>56497400</v>
      </c>
      <c r="I45" s="26">
        <f>I46+I47+I50+I51+I52+I4+I53</f>
        <v>9337000</v>
      </c>
      <c r="J45" s="26">
        <v>0</v>
      </c>
      <c r="K45" s="21">
        <f>M45+P45</f>
        <v>2571566</v>
      </c>
      <c r="L45" s="26">
        <f>L46+L47+L50+L51+L52+L55</f>
        <v>1231616</v>
      </c>
      <c r="M45" s="26">
        <f>M46+M47+M50+M51+M52+M55</f>
        <v>1339950</v>
      </c>
      <c r="N45" s="26">
        <f>N46+N47+N50+N51+N52+N55</f>
        <v>0</v>
      </c>
      <c r="O45" s="26">
        <f>O46+O47+O50+O51+O52+O55</f>
        <v>0</v>
      </c>
      <c r="P45" s="26">
        <f>P46+P47+P50+P51+P52+P55</f>
        <v>1231616</v>
      </c>
      <c r="Q45" s="21">
        <f t="shared" si="1"/>
        <v>84757062</v>
      </c>
      <c r="R45" s="10"/>
    </row>
    <row r="46" spans="2:18" x14ac:dyDescent="0.2">
      <c r="B46" s="16" t="s">
        <v>71</v>
      </c>
      <c r="C46" s="16" t="s">
        <v>73</v>
      </c>
      <c r="D46" s="17" t="s">
        <v>72</v>
      </c>
      <c r="E46" s="15" t="s">
        <v>74</v>
      </c>
      <c r="F46" s="21">
        <f>25171400+42200</f>
        <v>25213600</v>
      </c>
      <c r="G46" s="22">
        <f>F46</f>
        <v>25213600</v>
      </c>
      <c r="H46" s="22">
        <v>16750600</v>
      </c>
      <c r="I46" s="22">
        <f>3448200+42200</f>
        <v>3490400</v>
      </c>
      <c r="J46" s="22"/>
      <c r="K46" s="21">
        <v>1339950</v>
      </c>
      <c r="L46" s="21"/>
      <c r="M46" s="22">
        <v>1339950</v>
      </c>
      <c r="N46" s="22"/>
      <c r="O46" s="22"/>
      <c r="P46" s="22"/>
      <c r="Q46" s="21">
        <f>F46+K46</f>
        <v>26553550</v>
      </c>
      <c r="R46" s="10"/>
    </row>
    <row r="47" spans="2:18" ht="62.25" customHeight="1" x14ac:dyDescent="0.2">
      <c r="B47" s="16" t="s">
        <v>75</v>
      </c>
      <c r="C47" s="16" t="s">
        <v>77</v>
      </c>
      <c r="D47" s="17" t="s">
        <v>76</v>
      </c>
      <c r="E47" s="15" t="s">
        <v>172</v>
      </c>
      <c r="F47" s="21">
        <f>48089200+2982400-42200+761500+227403+300430+134100</f>
        <v>52452833</v>
      </c>
      <c r="G47" s="27">
        <f>F47</f>
        <v>52452833</v>
      </c>
      <c r="H47" s="27">
        <f>35723900+624200+121200+109900</f>
        <v>36579200</v>
      </c>
      <c r="I47" s="22">
        <f>2564300+2982400-42200</f>
        <v>5504500</v>
      </c>
      <c r="J47" s="22"/>
      <c r="K47" s="21">
        <v>99570</v>
      </c>
      <c r="L47" s="21">
        <v>99570</v>
      </c>
      <c r="M47" s="22"/>
      <c r="N47" s="22"/>
      <c r="O47" s="22"/>
      <c r="P47" s="22">
        <v>99570</v>
      </c>
      <c r="Q47" s="21">
        <f t="shared" si="1"/>
        <v>52552403</v>
      </c>
    </row>
    <row r="48" spans="2:18" ht="37.5" customHeight="1" x14ac:dyDescent="0.2">
      <c r="B48" s="16"/>
      <c r="C48" s="16"/>
      <c r="D48" s="17"/>
      <c r="E48" s="15" t="s">
        <v>124</v>
      </c>
      <c r="F48" s="21">
        <f>35892200+761500+134100</f>
        <v>36787800</v>
      </c>
      <c r="G48" s="31">
        <f>F48</f>
        <v>36787800</v>
      </c>
      <c r="H48" s="27">
        <f>29419800+624200+109900</f>
        <v>30153900</v>
      </c>
      <c r="I48" s="22"/>
      <c r="J48" s="22"/>
      <c r="K48" s="21"/>
      <c r="L48" s="21"/>
      <c r="M48" s="22"/>
      <c r="N48" s="22"/>
      <c r="O48" s="22"/>
      <c r="P48" s="22"/>
      <c r="Q48" s="21">
        <f t="shared" si="1"/>
        <v>36787800</v>
      </c>
    </row>
    <row r="49" spans="2:18" ht="69" customHeight="1" x14ac:dyDescent="0.2">
      <c r="B49" s="16"/>
      <c r="C49" s="16"/>
      <c r="D49" s="17"/>
      <c r="E49" s="32" t="s">
        <v>179</v>
      </c>
      <c r="F49" s="21">
        <v>227403</v>
      </c>
      <c r="G49" s="31">
        <v>227403</v>
      </c>
      <c r="H49" s="27">
        <v>121200</v>
      </c>
      <c r="I49" s="22"/>
      <c r="J49" s="22"/>
      <c r="K49" s="21"/>
      <c r="L49" s="21"/>
      <c r="M49" s="22"/>
      <c r="N49" s="22"/>
      <c r="O49" s="22"/>
      <c r="P49" s="22"/>
      <c r="Q49" s="21">
        <f t="shared" si="1"/>
        <v>227403</v>
      </c>
    </row>
    <row r="50" spans="2:18" ht="72" customHeight="1" x14ac:dyDescent="0.2">
      <c r="B50" s="16" t="s">
        <v>78</v>
      </c>
      <c r="C50" s="16" t="s">
        <v>42</v>
      </c>
      <c r="D50" s="17" t="s">
        <v>79</v>
      </c>
      <c r="E50" s="15" t="s">
        <v>173</v>
      </c>
      <c r="F50" s="21">
        <v>1290600</v>
      </c>
      <c r="G50" s="22">
        <v>1290600</v>
      </c>
      <c r="H50" s="22">
        <v>850900</v>
      </c>
      <c r="I50" s="22">
        <v>222900</v>
      </c>
      <c r="J50" s="22"/>
      <c r="K50" s="21">
        <f>L50</f>
        <v>1132046</v>
      </c>
      <c r="L50" s="21">
        <v>1132046</v>
      </c>
      <c r="M50" s="22"/>
      <c r="N50" s="22"/>
      <c r="O50" s="22"/>
      <c r="P50" s="22">
        <v>1132046</v>
      </c>
      <c r="Q50" s="21">
        <f t="shared" si="1"/>
        <v>2422646</v>
      </c>
    </row>
    <row r="51" spans="2:18" ht="32.25" customHeight="1" x14ac:dyDescent="0.2">
      <c r="B51" s="16" t="s">
        <v>80</v>
      </c>
      <c r="C51" s="16" t="s">
        <v>82</v>
      </c>
      <c r="D51" s="17" t="s">
        <v>81</v>
      </c>
      <c r="E51" s="15" t="s">
        <v>174</v>
      </c>
      <c r="F51" s="21">
        <v>585900</v>
      </c>
      <c r="G51" s="22">
        <v>585900</v>
      </c>
      <c r="H51" s="22">
        <v>407200</v>
      </c>
      <c r="I51" s="22"/>
      <c r="J51" s="22"/>
      <c r="K51" s="21"/>
      <c r="L51" s="21"/>
      <c r="M51" s="22"/>
      <c r="N51" s="22"/>
      <c r="O51" s="22"/>
      <c r="P51" s="22"/>
      <c r="Q51" s="21">
        <f t="shared" si="1"/>
        <v>585900</v>
      </c>
    </row>
    <row r="52" spans="2:18" ht="34.5" customHeight="1" x14ac:dyDescent="0.2">
      <c r="B52" s="16" t="s">
        <v>83</v>
      </c>
      <c r="C52" s="16" t="s">
        <v>84</v>
      </c>
      <c r="D52" s="17" t="s">
        <v>81</v>
      </c>
      <c r="E52" s="15" t="s">
        <v>85</v>
      </c>
      <c r="F52" s="21">
        <v>1011200</v>
      </c>
      <c r="G52" s="22">
        <v>1011200</v>
      </c>
      <c r="H52" s="22">
        <v>674900</v>
      </c>
      <c r="I52" s="22">
        <v>77500</v>
      </c>
      <c r="J52" s="22"/>
      <c r="K52" s="21"/>
      <c r="L52" s="21"/>
      <c r="M52" s="22"/>
      <c r="N52" s="22"/>
      <c r="O52" s="22"/>
      <c r="P52" s="22"/>
      <c r="Q52" s="21">
        <f t="shared" si="1"/>
        <v>1011200</v>
      </c>
    </row>
    <row r="53" spans="2:18" ht="30" customHeight="1" x14ac:dyDescent="0.2">
      <c r="B53" s="25" t="s">
        <v>141</v>
      </c>
      <c r="C53" s="16">
        <v>1170</v>
      </c>
      <c r="D53" s="17" t="str">
        <f>D52</f>
        <v>0990</v>
      </c>
      <c r="E53" s="28" t="s">
        <v>142</v>
      </c>
      <c r="F53" s="21">
        <f>1162300-761500+1196163</f>
        <v>1596963</v>
      </c>
      <c r="G53" s="22">
        <f>F53</f>
        <v>1596963</v>
      </c>
      <c r="H53" s="27">
        <v>1234600</v>
      </c>
      <c r="I53" s="22">
        <v>41700</v>
      </c>
      <c r="J53" s="22"/>
      <c r="K53" s="21"/>
      <c r="L53" s="21"/>
      <c r="M53" s="22"/>
      <c r="N53" s="22"/>
      <c r="O53" s="22"/>
      <c r="P53" s="22"/>
      <c r="Q53" s="21">
        <f t="shared" si="1"/>
        <v>1596963</v>
      </c>
    </row>
    <row r="54" spans="2:18" ht="54.75" customHeight="1" x14ac:dyDescent="0.2">
      <c r="B54" s="16"/>
      <c r="C54" s="16"/>
      <c r="D54" s="17"/>
      <c r="E54" s="15" t="s">
        <v>178</v>
      </c>
      <c r="F54" s="21">
        <f>624200+137300-761500+1196163</f>
        <v>1196163</v>
      </c>
      <c r="G54" s="22">
        <f>F54</f>
        <v>1196163</v>
      </c>
      <c r="H54" s="22">
        <v>980000</v>
      </c>
      <c r="I54" s="22"/>
      <c r="J54" s="22"/>
      <c r="K54" s="21"/>
      <c r="L54" s="21"/>
      <c r="M54" s="22"/>
      <c r="N54" s="22"/>
      <c r="O54" s="22"/>
      <c r="P54" s="22"/>
      <c r="Q54" s="21">
        <f t="shared" si="1"/>
        <v>1196163</v>
      </c>
    </row>
    <row r="55" spans="2:18" ht="18" customHeight="1" x14ac:dyDescent="0.2">
      <c r="B55" s="16" t="s">
        <v>86</v>
      </c>
      <c r="C55" s="16" t="s">
        <v>87</v>
      </c>
      <c r="D55" s="17" t="s">
        <v>81</v>
      </c>
      <c r="E55" s="15" t="s">
        <v>88</v>
      </c>
      <c r="F55" s="21">
        <v>34400</v>
      </c>
      <c r="G55" s="22">
        <v>34400</v>
      </c>
      <c r="H55" s="22"/>
      <c r="I55" s="22"/>
      <c r="J55" s="22"/>
      <c r="K55" s="21"/>
      <c r="L55" s="21"/>
      <c r="M55" s="22"/>
      <c r="N55" s="22"/>
      <c r="O55" s="22"/>
      <c r="P55" s="22"/>
      <c r="Q55" s="21">
        <f t="shared" si="1"/>
        <v>34400</v>
      </c>
    </row>
    <row r="56" spans="2:18" ht="63.75" x14ac:dyDescent="0.2">
      <c r="B56" s="16" t="s">
        <v>89</v>
      </c>
      <c r="C56" s="16" t="s">
        <v>39</v>
      </c>
      <c r="D56" s="17" t="s">
        <v>38</v>
      </c>
      <c r="E56" s="15" t="s">
        <v>40</v>
      </c>
      <c r="F56" s="21">
        <v>199500</v>
      </c>
      <c r="G56" s="22">
        <v>199500</v>
      </c>
      <c r="H56" s="22"/>
      <c r="I56" s="22"/>
      <c r="J56" s="22"/>
      <c r="K56" s="21"/>
      <c r="L56" s="21"/>
      <c r="M56" s="22"/>
      <c r="N56" s="22"/>
      <c r="O56" s="22"/>
      <c r="P56" s="22"/>
      <c r="Q56" s="21">
        <f t="shared" si="1"/>
        <v>199500</v>
      </c>
    </row>
    <row r="57" spans="2:18" ht="38.25" x14ac:dyDescent="0.2">
      <c r="B57" s="16" t="s">
        <v>90</v>
      </c>
      <c r="C57" s="16" t="s">
        <v>92</v>
      </c>
      <c r="D57" s="17" t="s">
        <v>91</v>
      </c>
      <c r="E57" s="15" t="s">
        <v>93</v>
      </c>
      <c r="F57" s="21">
        <v>2087500</v>
      </c>
      <c r="G57" s="22">
        <v>2087500</v>
      </c>
      <c r="H57" s="22">
        <v>1467000</v>
      </c>
      <c r="I57" s="22">
        <v>236200</v>
      </c>
      <c r="J57" s="22"/>
      <c r="K57" s="21"/>
      <c r="L57" s="21"/>
      <c r="M57" s="22"/>
      <c r="N57" s="22"/>
      <c r="O57" s="22"/>
      <c r="P57" s="22"/>
      <c r="Q57" s="21">
        <f t="shared" si="1"/>
        <v>2087500</v>
      </c>
    </row>
    <row r="58" spans="2:18" ht="35.25" customHeight="1" x14ac:dyDescent="0.2">
      <c r="B58" s="33" t="s">
        <v>133</v>
      </c>
      <c r="C58" s="16">
        <v>5011</v>
      </c>
      <c r="D58" s="17" t="s">
        <v>91</v>
      </c>
      <c r="E58" s="15" t="s">
        <v>139</v>
      </c>
      <c r="F58" s="21">
        <v>43000</v>
      </c>
      <c r="G58" s="22">
        <v>43000</v>
      </c>
      <c r="H58" s="22"/>
      <c r="I58" s="22"/>
      <c r="J58" s="22"/>
      <c r="K58" s="21"/>
      <c r="L58" s="21"/>
      <c r="M58" s="22"/>
      <c r="N58" s="22"/>
      <c r="O58" s="22"/>
      <c r="P58" s="22"/>
      <c r="Q58" s="21">
        <f t="shared" si="1"/>
        <v>43000</v>
      </c>
    </row>
    <row r="59" spans="2:18" ht="32.25" customHeight="1" x14ac:dyDescent="0.2">
      <c r="B59" s="33" t="s">
        <v>134</v>
      </c>
      <c r="C59" s="16">
        <v>5012</v>
      </c>
      <c r="D59" s="17" t="str">
        <f>D58</f>
        <v>0810</v>
      </c>
      <c r="E59" s="15" t="s">
        <v>140</v>
      </c>
      <c r="F59" s="21">
        <v>9000</v>
      </c>
      <c r="G59" s="22">
        <v>9000</v>
      </c>
      <c r="H59" s="22"/>
      <c r="I59" s="22"/>
      <c r="J59" s="22"/>
      <c r="K59" s="21"/>
      <c r="L59" s="21"/>
      <c r="M59" s="22"/>
      <c r="N59" s="22"/>
      <c r="O59" s="22"/>
      <c r="P59" s="22"/>
      <c r="Q59" s="21">
        <f t="shared" si="1"/>
        <v>9000</v>
      </c>
    </row>
    <row r="60" spans="2:18" ht="32.25" customHeight="1" x14ac:dyDescent="0.2">
      <c r="B60" s="33" t="s">
        <v>169</v>
      </c>
      <c r="C60" s="16">
        <v>7321</v>
      </c>
      <c r="D60" s="25" t="s">
        <v>163</v>
      </c>
      <c r="E60" s="15" t="s">
        <v>170</v>
      </c>
      <c r="F60" s="21"/>
      <c r="G60" s="22"/>
      <c r="H60" s="22"/>
      <c r="I60" s="22"/>
      <c r="J60" s="22"/>
      <c r="K60" s="21">
        <v>150000</v>
      </c>
      <c r="L60" s="21">
        <v>150000</v>
      </c>
      <c r="M60" s="22"/>
      <c r="N60" s="22"/>
      <c r="O60" s="22"/>
      <c r="P60" s="22">
        <v>150000</v>
      </c>
      <c r="Q60" s="21">
        <f t="shared" si="1"/>
        <v>150000</v>
      </c>
    </row>
    <row r="61" spans="2:18" ht="47.25" x14ac:dyDescent="0.2">
      <c r="B61" s="5" t="s">
        <v>94</v>
      </c>
      <c r="C61" s="6"/>
      <c r="D61" s="7"/>
      <c r="E61" s="18" t="s">
        <v>95</v>
      </c>
      <c r="F61" s="19">
        <f>G61+J61</f>
        <v>10250000</v>
      </c>
      <c r="G61" s="20">
        <f>G62</f>
        <v>10250000</v>
      </c>
      <c r="H61" s="20">
        <f>H62</f>
        <v>7119400</v>
      </c>
      <c r="I61" s="20">
        <f>I62</f>
        <v>1201900</v>
      </c>
      <c r="J61" s="20">
        <f>J62</f>
        <v>0</v>
      </c>
      <c r="K61" s="19">
        <f>K63+K64+K65+K66+K67+K68</f>
        <v>324000</v>
      </c>
      <c r="L61" s="20">
        <f>L62</f>
        <v>0</v>
      </c>
      <c r="M61" s="20">
        <f>M62</f>
        <v>311100</v>
      </c>
      <c r="N61" s="20">
        <f>N62</f>
        <v>213930</v>
      </c>
      <c r="O61" s="20">
        <f>O62</f>
        <v>0</v>
      </c>
      <c r="P61" s="20">
        <f>P62</f>
        <v>12900</v>
      </c>
      <c r="Q61" s="19">
        <f t="shared" si="1"/>
        <v>10574000</v>
      </c>
    </row>
    <row r="62" spans="2:18" ht="47.25" x14ac:dyDescent="0.2">
      <c r="B62" s="5" t="s">
        <v>96</v>
      </c>
      <c r="C62" s="6"/>
      <c r="D62" s="7"/>
      <c r="E62" s="18" t="s">
        <v>95</v>
      </c>
      <c r="F62" s="19">
        <f t="shared" si="2"/>
        <v>10250000</v>
      </c>
      <c r="G62" s="20">
        <f>G63+G64+G65+G66+G67+G68</f>
        <v>10250000</v>
      </c>
      <c r="H62" s="20">
        <f t="shared" ref="H62:J62" si="5">H63+H64+H65+H66+H67+H68</f>
        <v>7119400</v>
      </c>
      <c r="I62" s="20">
        <f t="shared" si="5"/>
        <v>1201900</v>
      </c>
      <c r="J62" s="20">
        <f t="shared" si="5"/>
        <v>0</v>
      </c>
      <c r="K62" s="19">
        <f>M62+P62</f>
        <v>324000</v>
      </c>
      <c r="L62" s="20">
        <f>L63+L64+L65+L66+L67+L68</f>
        <v>0</v>
      </c>
      <c r="M62" s="20">
        <f t="shared" ref="M62:P62" si="6">M63+M64+M65+M66+M67+M68</f>
        <v>311100</v>
      </c>
      <c r="N62" s="20">
        <f t="shared" si="6"/>
        <v>213930</v>
      </c>
      <c r="O62" s="20">
        <f t="shared" si="6"/>
        <v>0</v>
      </c>
      <c r="P62" s="20">
        <f t="shared" si="6"/>
        <v>12900</v>
      </c>
      <c r="Q62" s="19">
        <f>F62+K62</f>
        <v>10574000</v>
      </c>
      <c r="R62" s="10"/>
    </row>
    <row r="63" spans="2:18" ht="25.5" x14ac:dyDescent="0.2">
      <c r="B63" s="16" t="s">
        <v>97</v>
      </c>
      <c r="C63" s="16" t="s">
        <v>98</v>
      </c>
      <c r="D63" s="17" t="s">
        <v>79</v>
      </c>
      <c r="E63" s="15" t="s">
        <v>175</v>
      </c>
      <c r="F63" s="21">
        <v>3384600</v>
      </c>
      <c r="G63" s="22">
        <v>3384600</v>
      </c>
      <c r="H63" s="22">
        <v>2503000</v>
      </c>
      <c r="I63" s="22">
        <v>302000</v>
      </c>
      <c r="J63" s="22"/>
      <c r="K63" s="21">
        <v>261000</v>
      </c>
      <c r="L63" s="22"/>
      <c r="M63" s="22">
        <v>261000</v>
      </c>
      <c r="N63" s="22">
        <v>213930</v>
      </c>
      <c r="O63" s="22"/>
      <c r="P63" s="22"/>
      <c r="Q63" s="21">
        <f t="shared" si="1"/>
        <v>3645600</v>
      </c>
    </row>
    <row r="64" spans="2:18" x14ac:dyDescent="0.2">
      <c r="B64" s="16" t="s">
        <v>99</v>
      </c>
      <c r="C64" s="16" t="s">
        <v>101</v>
      </c>
      <c r="D64" s="17" t="s">
        <v>100</v>
      </c>
      <c r="E64" s="15" t="s">
        <v>102</v>
      </c>
      <c r="F64" s="21">
        <v>1507600</v>
      </c>
      <c r="G64" s="22">
        <v>1507600</v>
      </c>
      <c r="H64" s="22">
        <v>904400</v>
      </c>
      <c r="I64" s="22">
        <v>383100</v>
      </c>
      <c r="J64" s="22"/>
      <c r="K64" s="21">
        <v>6400</v>
      </c>
      <c r="L64" s="21"/>
      <c r="M64" s="22">
        <v>0</v>
      </c>
      <c r="N64" s="22"/>
      <c r="O64" s="22"/>
      <c r="P64" s="22">
        <v>6400</v>
      </c>
      <c r="Q64" s="21">
        <f t="shared" si="1"/>
        <v>1514000</v>
      </c>
    </row>
    <row r="65" spans="2:18" x14ac:dyDescent="0.2">
      <c r="B65" s="16" t="s">
        <v>103</v>
      </c>
      <c r="C65" s="16" t="s">
        <v>104</v>
      </c>
      <c r="D65" s="17" t="s">
        <v>100</v>
      </c>
      <c r="E65" s="15" t="s">
        <v>105</v>
      </c>
      <c r="F65" s="21">
        <f>228200+50000</f>
        <v>278200</v>
      </c>
      <c r="G65" s="22">
        <f>228200+50000</f>
        <v>278200</v>
      </c>
      <c r="H65" s="22">
        <v>162000</v>
      </c>
      <c r="I65" s="22">
        <v>24800</v>
      </c>
      <c r="J65" s="22"/>
      <c r="K65" s="21">
        <v>800</v>
      </c>
      <c r="L65" s="21"/>
      <c r="M65" s="22">
        <v>800</v>
      </c>
      <c r="N65" s="22"/>
      <c r="O65" s="22"/>
      <c r="P65" s="22"/>
      <c r="Q65" s="21">
        <f t="shared" si="1"/>
        <v>279000</v>
      </c>
    </row>
    <row r="66" spans="2:18" ht="38.25" x14ac:dyDescent="0.2">
      <c r="B66" s="16" t="s">
        <v>106</v>
      </c>
      <c r="C66" s="16" t="s">
        <v>108</v>
      </c>
      <c r="D66" s="17" t="s">
        <v>107</v>
      </c>
      <c r="E66" s="15" t="s">
        <v>109</v>
      </c>
      <c r="F66" s="21">
        <v>3833000</v>
      </c>
      <c r="G66" s="22">
        <v>3833000</v>
      </c>
      <c r="H66" s="22">
        <v>2621200</v>
      </c>
      <c r="I66" s="22">
        <v>492000</v>
      </c>
      <c r="J66" s="22"/>
      <c r="K66" s="21">
        <v>55800</v>
      </c>
      <c r="L66" s="21"/>
      <c r="M66" s="22">
        <v>49300</v>
      </c>
      <c r="N66" s="22"/>
      <c r="O66" s="22"/>
      <c r="P66" s="22">
        <v>6500</v>
      </c>
      <c r="Q66" s="21">
        <f t="shared" si="1"/>
        <v>3888800</v>
      </c>
    </row>
    <row r="67" spans="2:18" ht="25.5" x14ac:dyDescent="0.2">
      <c r="B67" s="16" t="s">
        <v>110</v>
      </c>
      <c r="C67" s="16" t="s">
        <v>112</v>
      </c>
      <c r="D67" s="17" t="s">
        <v>111</v>
      </c>
      <c r="E67" s="15" t="s">
        <v>113</v>
      </c>
      <c r="F67" s="21">
        <v>1164600</v>
      </c>
      <c r="G67" s="22">
        <v>1164600</v>
      </c>
      <c r="H67" s="22">
        <v>928800</v>
      </c>
      <c r="I67" s="22"/>
      <c r="J67" s="22"/>
      <c r="K67" s="21"/>
      <c r="L67" s="21"/>
      <c r="M67" s="22"/>
      <c r="N67" s="22"/>
      <c r="O67" s="22"/>
      <c r="P67" s="22"/>
      <c r="Q67" s="21">
        <f t="shared" si="1"/>
        <v>1164600</v>
      </c>
    </row>
    <row r="68" spans="2:18" x14ac:dyDescent="0.2">
      <c r="B68" s="16" t="s">
        <v>114</v>
      </c>
      <c r="C68" s="16" t="s">
        <v>115</v>
      </c>
      <c r="D68" s="17" t="s">
        <v>111</v>
      </c>
      <c r="E68" s="15" t="s">
        <v>116</v>
      </c>
      <c r="F68" s="21">
        <v>82000</v>
      </c>
      <c r="G68" s="22">
        <v>82000</v>
      </c>
      <c r="H68" s="22"/>
      <c r="I68" s="22"/>
      <c r="J68" s="22"/>
      <c r="K68" s="21"/>
      <c r="L68" s="21"/>
      <c r="M68" s="22"/>
      <c r="N68" s="22"/>
      <c r="O68" s="22"/>
      <c r="P68" s="22"/>
      <c r="Q68" s="21">
        <f t="shared" si="1"/>
        <v>82000</v>
      </c>
    </row>
    <row r="69" spans="2:18" x14ac:dyDescent="0.2">
      <c r="B69" s="11"/>
      <c r="C69" s="12" t="s">
        <v>117</v>
      </c>
      <c r="D69" s="13"/>
      <c r="E69" s="14" t="s">
        <v>4</v>
      </c>
      <c r="F69" s="19">
        <f>F61+F43+F13</f>
        <v>136946296</v>
      </c>
      <c r="G69" s="19">
        <f>G61+G43+G13</f>
        <v>136936296</v>
      </c>
      <c r="H69" s="19">
        <f>H61+H43+H13</f>
        <v>84946400</v>
      </c>
      <c r="I69" s="19">
        <f>I61+I43+I13</f>
        <v>11692100</v>
      </c>
      <c r="J69" s="19">
        <f>J61+J43+J13</f>
        <v>0</v>
      </c>
      <c r="K69" s="19">
        <f>M69+P69</f>
        <v>5287166</v>
      </c>
      <c r="L69" s="19">
        <f>L61+L43+L13</f>
        <v>3520616</v>
      </c>
      <c r="M69" s="19">
        <f>M61+M43+M13</f>
        <v>1753650</v>
      </c>
      <c r="N69" s="19">
        <f>N61+N43+N13</f>
        <v>213930</v>
      </c>
      <c r="O69" s="19">
        <f>O61+O43+O13</f>
        <v>0</v>
      </c>
      <c r="P69" s="19">
        <f>P61+P43+P13</f>
        <v>3533516</v>
      </c>
      <c r="Q69" s="19">
        <f t="shared" si="1"/>
        <v>142233462</v>
      </c>
      <c r="R69" s="10"/>
    </row>
    <row r="70" spans="2:18" x14ac:dyDescent="0.2">
      <c r="F70" s="23"/>
      <c r="G70" s="23"/>
      <c r="H70" s="23"/>
      <c r="I70" s="23"/>
      <c r="J70" s="23"/>
      <c r="K70" s="24"/>
      <c r="L70" s="24"/>
      <c r="M70" s="23"/>
      <c r="N70" s="23"/>
      <c r="O70" s="23"/>
      <c r="P70" s="23"/>
      <c r="Q70" s="24"/>
    </row>
    <row r="71" spans="2:18" x14ac:dyDescent="0.2">
      <c r="G71" s="23"/>
    </row>
    <row r="72" spans="2:18" x14ac:dyDescent="0.2">
      <c r="C72" s="2" t="s">
        <v>118</v>
      </c>
      <c r="J72" s="2" t="s">
        <v>153</v>
      </c>
      <c r="R72" s="10"/>
    </row>
    <row r="75" spans="2:18" x14ac:dyDescent="0.2">
      <c r="B75" s="3"/>
    </row>
    <row r="76" spans="2:18" x14ac:dyDescent="0.2">
      <c r="B76" s="3"/>
    </row>
    <row r="77" spans="2:18" x14ac:dyDescent="0.2">
      <c r="B77" s="3"/>
    </row>
    <row r="78" spans="2:18" x14ac:dyDescent="0.2">
      <c r="B78" s="3"/>
    </row>
  </sheetData>
  <mergeCells count="24">
    <mergeCell ref="K8:P8"/>
    <mergeCell ref="P9:P11"/>
    <mergeCell ref="K9:K11"/>
    <mergeCell ref="M9:M11"/>
    <mergeCell ref="N9:O9"/>
    <mergeCell ref="N10:N11"/>
    <mergeCell ref="O10:O11"/>
    <mergeCell ref="L9:L11"/>
    <mergeCell ref="B2:C2"/>
    <mergeCell ref="B3:C3"/>
    <mergeCell ref="B5:Q5"/>
    <mergeCell ref="B6:Q6"/>
    <mergeCell ref="B8:B11"/>
    <mergeCell ref="C8:C11"/>
    <mergeCell ref="D8:D11"/>
    <mergeCell ref="E8:E11"/>
    <mergeCell ref="F8:J8"/>
    <mergeCell ref="F9:F11"/>
    <mergeCell ref="G9:G11"/>
    <mergeCell ref="H9:I9"/>
    <mergeCell ref="Q8:Q11"/>
    <mergeCell ref="H10:H11"/>
    <mergeCell ref="I10:I11"/>
    <mergeCell ref="J9:J11"/>
  </mergeCells>
  <pageMargins left="0.19685039370078741" right="0.19685039370078741" top="0.39370078740157483" bottom="0.19685039370078741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2020-02-17T08:23:31Z</cp:lastPrinted>
  <dcterms:created xsi:type="dcterms:W3CDTF">2018-10-29T13:10:12Z</dcterms:created>
  <dcterms:modified xsi:type="dcterms:W3CDTF">2020-02-17T08:24:16Z</dcterms:modified>
</cp:coreProperties>
</file>